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NTAKTNI_CENTRUM_KOLISTE_DUSP\D_dokumentace_objektu\SO02_2023_zmena\_soupis_praci\"/>
    </mc:Choice>
  </mc:AlternateContent>
  <xr:revisionPtr revIDLastSave="0" documentId="13_ncr:1_{DF4810F6-3B0F-442E-8D7F-B1552804FAC8}" xr6:coauthVersionLast="47" xr6:coauthVersionMax="47" xr10:uidLastSave="{00000000-0000-0000-0000-000000000000}"/>
  <bookViews>
    <workbookView xWindow="-108" yWindow="-108" windowWidth="23256" windowHeight="12576" xr2:uid="{24ADF8D7-DF34-4DFB-AEEB-FC5208714F63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9" i="1" l="1"/>
  <c r="C32" i="1"/>
  <c r="C38" i="1"/>
  <c r="C28" i="1"/>
  <c r="C34" i="1"/>
  <c r="C30" i="1"/>
  <c r="C19" i="1"/>
  <c r="C13" i="1"/>
  <c r="C12" i="1"/>
  <c r="C6" i="1"/>
  <c r="C48" i="1"/>
  <c r="C47" i="1"/>
  <c r="C50" i="1"/>
  <c r="C27" i="1" l="1"/>
  <c r="C26" i="1"/>
  <c r="C37" i="1"/>
  <c r="C36" i="1"/>
  <c r="C35" i="1"/>
  <c r="C33" i="1"/>
  <c r="C16" i="1"/>
  <c r="C42" i="1" l="1"/>
  <c r="C40" i="1"/>
  <c r="C25" i="1"/>
  <c r="C24" i="1"/>
  <c r="C23" i="1"/>
  <c r="C22" i="1"/>
  <c r="C21" i="1"/>
  <c r="C18" i="1"/>
  <c r="C17" i="1"/>
  <c r="C15" i="1"/>
  <c r="C14" i="1"/>
  <c r="C5" i="1"/>
  <c r="C4" i="1"/>
  <c r="C3" i="1"/>
  <c r="C2" i="1"/>
</calcChain>
</file>

<file path=xl/sharedStrings.xml><?xml version="1.0" encoding="utf-8"?>
<sst xmlns="http://schemas.openxmlformats.org/spreadsheetml/2006/main" count="220" uniqueCount="145">
  <si>
    <t>VÝMĚRA</t>
  </si>
  <si>
    <t>VÝPOČET</t>
  </si>
  <si>
    <t>POPIS</t>
  </si>
  <si>
    <t>POLOŽKA</t>
  </si>
  <si>
    <t>ASFALTOVÝ BETON PRO OBRUSNÉ VRSTVY ACO 11 TL. 40MM</t>
  </si>
  <si>
    <t>JEDNOTKY</t>
  </si>
  <si>
    <t>M2</t>
  </si>
  <si>
    <t>ASFALTOVÝ BETON PRO PODKLADNÍ VRSTVY ACP 16+ TL. 70MM</t>
  </si>
  <si>
    <t>ZPŮSOB VÝPOČTU</t>
  </si>
  <si>
    <t>plocha ze situace</t>
  </si>
  <si>
    <t>ŠDa 0/32 Ge, štěrkodrť pro vozovku, chodníkový přejezd</t>
  </si>
  <si>
    <t>VOZOVKOVÉ VRSTVY ZE ŠTĚRKODRTI, TL. 150 MM</t>
  </si>
  <si>
    <t>VOZOVKOVÉ VRSTVY ZE ŠTĚRKODRTI, TL. MIN. 150 MM</t>
  </si>
  <si>
    <t>M3</t>
  </si>
  <si>
    <t>ŠDb 0/32 Gn, štěrkodrť pro vozovku, chodníkový přejezd</t>
  </si>
  <si>
    <t>plocha ze situace*koef.přesahu vrstvy*průměrná tl. vrstvy</t>
  </si>
  <si>
    <t>INFILTRAČNÍ POSTŘIK Z EMULZE DO 1,0KG/M2</t>
  </si>
  <si>
    <t>SPOJOVACÍ POSTŘIK Z EMULZE DO 0,5KG/M2</t>
  </si>
  <si>
    <t>spojovací postřik PS-C 0,35 kg/m2</t>
  </si>
  <si>
    <t>plocha shodná s plochou ACP 16+</t>
  </si>
  <si>
    <t>infiltrační postřik PI-C 0,6 kg/m2</t>
  </si>
  <si>
    <t>plocha horní vrstvy štěrkodrti Šda 0/32 vozovky</t>
  </si>
  <si>
    <t>POSYP KAMENIVEM DRCENÝM 5KG/M2</t>
  </si>
  <si>
    <t>plocha shodná s plochou PI-C</t>
  </si>
  <si>
    <t>posyp kamenivem fr. 2/4, 3,0 kg/m2 pod PI-C</t>
  </si>
  <si>
    <t>BETONOVÁ ZÁMKOVÁ DLAŽBA, TL. 80 MM DO LOŽE Z KAMENIVA</t>
  </si>
  <si>
    <t>BETONOVÁ ZÁMKOVÁ HMATOVÁ DLAŽBA, KONTRASTNÍ, TL. 80 MM DO LOŽE Z KAMENIVA</t>
  </si>
  <si>
    <t>BETONOVÁ ZÁMKOVÁ DLAŽBA, TL. 60 MM DO LOŽE Z KAMENIVA</t>
  </si>
  <si>
    <t>BETONOVÁ ZÁMKOVÁ HMATOVÁ DLAŽBA, KONTRASTNÍ, TL. 60 MM DO LOŽE Z KAMENIVA</t>
  </si>
  <si>
    <t>dlažba pro chodníkový přejezd, barva přírodní šedá, hladká, do lože z drobného kameniva fr. 0/4, tl. 40 mm</t>
  </si>
  <si>
    <t>dlažba varovného pásu chodníkového přejezdu, hmatová dlažba, barevná, kontrastní, do lože z drobného kameniva fr. 0/4, tl. 40 mm</t>
  </si>
  <si>
    <t>dlažba pro chodníky, barva přírodní šedá, hladká, do lože z drobného kameniva fr. 0/4, tl. 30 mm</t>
  </si>
  <si>
    <t>dlažba pro varovné pásy chodníků, hmatová dlažba, barevná, kontrastní, do lože z drobného kameniva fr. 0/4, tl. 30 mm</t>
  </si>
  <si>
    <t>ŠDa 0/32 Ge, štěrkodrť pro chodník</t>
  </si>
  <si>
    <t>TRATIVODY KOMPL Z TRUB Z PLAST HM DN DO 200MM, RÝHA TŘ I</t>
  </si>
  <si>
    <t>M</t>
  </si>
  <si>
    <t>délka ze situace</t>
  </si>
  <si>
    <t>OPLÁŠTĚNÍ (ZPEVNĚNÍ) Z GEOTEXTILIE</t>
  </si>
  <si>
    <t>délka obalení obvodu rýhy*délka drenáží</t>
  </si>
  <si>
    <t>filtrační (separační) netkaná geotextilie dle TP 97</t>
  </si>
  <si>
    <t>drenáž DN 150 HDPE, pevnost SN 8, včetně šp lože tl. 0,10 m, včetně obsypu drenáže hrubým štěrkopískem fr. 8/32</t>
  </si>
  <si>
    <t>aktivní zóna, zemina dle ČSN 73 6133</t>
  </si>
  <si>
    <t>SILNIČNÍ A CHODNÍKOVÉ OBRUBY Z BETONOVÝCH OBRUBNÍKŮ ŠÍŘ 150MM</t>
  </si>
  <si>
    <t>silniční betonový obrubník C35/45-XF4 (1000x250x150) včetně lože z betonu C20/25n-XF3</t>
  </si>
  <si>
    <t>silniční betonový obrubník nájezdový C35/45-XF4 (1000x150x150) včetně lože z betonu C20/25n-XF3</t>
  </si>
  <si>
    <t>ZÁHONOVÉ OBRUBY Z BETONOVÝCH OBRUBNÍKŮ ŠÍŘ 50MM</t>
  </si>
  <si>
    <t>záhonový obrubník betonový C35/45-XF4 (1000x250x50) včetně lože z betonu C20/25n-XF3</t>
  </si>
  <si>
    <t>VPUSŤ KANALIZAČNÍ ULIČNÍ KOMPLETNÍ Z BETONOVÝCH DÍLCŮ</t>
  </si>
  <si>
    <t>KS</t>
  </si>
  <si>
    <t>počet ze situace</t>
  </si>
  <si>
    <t>VÝPLŇ SPAR ASFALTEM</t>
  </si>
  <si>
    <t>zálivka typu N2 pro drážku hloubky 25 mm, šířky 12 mm</t>
  </si>
  <si>
    <t>výměra shodná s výměrou asfaltové zálivky typu N2</t>
  </si>
  <si>
    <t>ŘEZÁNÍ ASFALTOVÉHO KRYTU VOZOVEK TL. DO 100MM</t>
  </si>
  <si>
    <t>proříznutí drážky hloubky 25 mm, šířky 12 mm v asfaltové vozovce</t>
  </si>
  <si>
    <t>výkop pro osazení uličních vpustí</t>
  </si>
  <si>
    <t>HLOUBENÍ ŠACHET</t>
  </si>
  <si>
    <t>ROZPROSTŘENÍ ORNICE V ROVINĚ V TL. DO 0,15M</t>
  </si>
  <si>
    <t>výměra shodná s výměrou rozprostření ornice</t>
  </si>
  <si>
    <t>ULOŽENÍ SYPANINY DO NÁSYPŮ SE ZHUTNĚNÍM</t>
  </si>
  <si>
    <t>výpočet z planimetrie příčných řezů</t>
  </si>
  <si>
    <t>ŽULOVÉ KOSTKY 100x100 MM</t>
  </si>
  <si>
    <t>SKRÝVKA ORNICE, TL. 0,15 M</t>
  </si>
  <si>
    <t>dosypávka materiál min. podmínečně vhodný dle ČSN 73 6133, hutněno 100% PS + násyp</t>
  </si>
  <si>
    <t>ODKOP PRO SPOD STAVBU SILNIC A ŽELEZNIC TŘ. I</t>
  </si>
  <si>
    <t xml:space="preserve">výkop včetně odvozu na skládku </t>
  </si>
  <si>
    <t>POPLATKY ZA SKLÁDKU - ZEMINA</t>
  </si>
  <si>
    <t>výměra shodná s odkopem+ výměra pro hloubení šachet</t>
  </si>
  <si>
    <t>POPLATKY ZA SKLÁDKU - ŽULOVÉ KOSTKY</t>
  </si>
  <si>
    <t>POPLATKY ZA SKLÁDKU - ORNICE</t>
  </si>
  <si>
    <t>POPLATKY ZA SKLÁDKU - SILNIČNÍ OBRUBY</t>
  </si>
  <si>
    <t>délka obruby*tl. obruby*šířka (rozměry včetně lože)</t>
  </si>
  <si>
    <t>VYKOPÁVKY ZE ZEMNÍKŮ A SKLÁDEK TŘ. I</t>
  </si>
  <si>
    <t>ULOŽENÍ SYPANINY DO NÁSYPŮ A NA SKLÁDKY BEZ ZHUTNĚNÍ</t>
  </si>
  <si>
    <t>(plocha skrývky)*tl. vrstvy</t>
  </si>
  <si>
    <t>výměra pro az+ornici + násyp</t>
  </si>
  <si>
    <t>výměra pro odkop + hloubení šachet+skrývku ornice</t>
  </si>
  <si>
    <t>plocha ze situace*tl.dlažby</t>
  </si>
  <si>
    <t xml:space="preserve">ODSTRANĚNÍ BETONOVÉ ZÁMKOVÉ DLAŽBY </t>
  </si>
  <si>
    <t>POPLATKY ZA SKLÁDKU - BETONOVÁ DLAŽBA</t>
  </si>
  <si>
    <t>ODSTRANĚNÍ LOŽE Z DROBNÉHO KAMENIVA</t>
  </si>
  <si>
    <t>plocha stáv. chodníku ze situace*tl.lože</t>
  </si>
  <si>
    <t>plocha stáv. chodníku ze situace*tl.dlažby</t>
  </si>
  <si>
    <t>POPLATKY ZA SKLÁDKU - KAMENIVO</t>
  </si>
  <si>
    <t>DOPRAVNÍ ZNAČKY ZÁKLADNÍ VELIKOSTI OCELOVÉ - DODÁVKA A MONTÁŽ</t>
  </si>
  <si>
    <t xml:space="preserve">DODATKOVÉ TABULKY DOPRAVNÍCH ZNAČEK </t>
  </si>
  <si>
    <t>VODOROVNÉ DOPRAVNÍ ZNAČENÍ BARVOU HLADKÉ - DODÁVKA A POKLÁDKA</t>
  </si>
  <si>
    <t>VODOR DOPRAV ZNAČ - PÍSMENA</t>
  </si>
  <si>
    <t xml:space="preserve">počet ze situace </t>
  </si>
  <si>
    <t>VDZ - invalida</t>
  </si>
  <si>
    <t>369,5+14,5</t>
  </si>
  <si>
    <t>(133,1*1,15*0,165+236,5*1,15*0,199+14,5*1,15*0,267)</t>
  </si>
  <si>
    <t>plocha ze situace-plocha dlažby varovných pásů</t>
  </si>
  <si>
    <t>plocha ze situace * průměrná tl. ŠD</t>
  </si>
  <si>
    <t>32,6+14,5</t>
  </si>
  <si>
    <t>2,3*47,1</t>
  </si>
  <si>
    <t>32,5+22,65+48,5+1+1</t>
  </si>
  <si>
    <t>6+6,3</t>
  </si>
  <si>
    <t>uliční vpusť s kalovým prostorem včetně mříže</t>
  </si>
  <si>
    <t>8+8+109,5+1+1,5+1,5+22,5</t>
  </si>
  <si>
    <t>(plocha výkopu*hloubka výkopu pod paraplání pro uliční vpusti)*počet vpustí</t>
  </si>
  <si>
    <t>(0,5*0,5*0,7)*3</t>
  </si>
  <si>
    <t>58,5+68</t>
  </si>
  <si>
    <t>rozprostření ornice tl. 0,15 m</t>
  </si>
  <si>
    <t>obnova dvojřádku ze žulových kostek 100x100 mm včetně bet. lože C20/25n-XF3</t>
  </si>
  <si>
    <t>16*0,06</t>
  </si>
  <si>
    <t>ODSTRANĚNÍ SILNIČNÍCH OBRUBNÍKŮ BETONOVÝCH</t>
  </si>
  <si>
    <t>délka stáv.obrub u chodníkového přejezdu</t>
  </si>
  <si>
    <t>(16)*0,03</t>
  </si>
  <si>
    <t>ULOŽENÍ NÁSYPŮ DO AKTIVNÍ ZÓNY Z NAKUPOVANÝCH MATERIÁLŮ</t>
  </si>
  <si>
    <t>ODSTRANĚNÍ ŽULOVÝCH KOSTEK 100x100 MM</t>
  </si>
  <si>
    <t>odstranění dvojřádku ze žulových kostek 100x100 mm včetně bet. lože C20/25n-XF3</t>
  </si>
  <si>
    <t>plocha ze situace*tl.AZ</t>
  </si>
  <si>
    <t>369,5*0,5</t>
  </si>
  <si>
    <t>plocha ze situace*tl.kostky</t>
  </si>
  <si>
    <t>1,8*0,1</t>
  </si>
  <si>
    <t>(8*0,36*0,33)</t>
  </si>
  <si>
    <t>ZALOŽENÍ TRÁVNÍKU RUČNÍM VÝSEVEM</t>
  </si>
  <si>
    <t>OŠETŘOVÁNÍ TRÁVNÍKU</t>
  </si>
  <si>
    <t>(58,5+68)*2</t>
  </si>
  <si>
    <t>plocha založení trávníku*2 krát ošetření</t>
  </si>
  <si>
    <t>CHEMICKÉ ODPLEVELENÍ</t>
  </si>
  <si>
    <t>(58,5+68)*1,5</t>
  </si>
  <si>
    <t>plocha založení trávníku*1,5(prům. chem. Odplevelení)</t>
  </si>
  <si>
    <t>SLOUPKY A STOJKY DOPRAVNÍCH ZNAČEK Z OCEL TRUBEK SE ZABETONOVÁNÍM - DODÁVKA A MONTÁŽ</t>
  </si>
  <si>
    <t>SLOUPKY A STOJKY DZ Z OCEL TRUBEK ZABETON DEMONTÁŽ</t>
  </si>
  <si>
    <t>VODOR DOPRAV ZNAČ BARVOU HLADKÉ - ODSTRANĚNÍ FRÉZOVÁNÍM</t>
  </si>
  <si>
    <t>VODOR DOPRAV ZNAČ PLASTEM STRUKTURÁLNÍ NEHLUČNÉ - DOD A POKLÁDKA</t>
  </si>
  <si>
    <t>demontáž SDZ IP13b včetně dodatkové tabulky</t>
  </si>
  <si>
    <t>DOPRAVNÍ ZNAČKY ZÁKLADNÍ VELIKOSTI OCELOVÉ - DEMONTÁŽ</t>
  </si>
  <si>
    <t>demontáž sloupku SDZ IP13b</t>
  </si>
  <si>
    <t>délka ze situace*tl.čáry</t>
  </si>
  <si>
    <t>(35,5+41+22+12,11+10+3,15+2,6+0,7+2,71+0,7+2,73)*0,25</t>
  </si>
  <si>
    <t>(2+30+2+2,6+2,23+11,25+17)*0,25+(20,5+6,5+6,5+4,5+(5*4,5))*0,125</t>
  </si>
  <si>
    <t>délka ze situace * tloušťka čáry</t>
  </si>
  <si>
    <t>(40,725+35,6)*0,165</t>
  </si>
  <si>
    <t>40,725+35,6-0,84-1,8-0,7-0,7</t>
  </si>
  <si>
    <t>0,84+1,8+0,7+0,7</t>
  </si>
  <si>
    <t>36,5+10</t>
  </si>
  <si>
    <t>102,5+9</t>
  </si>
  <si>
    <t>111,5*0,15</t>
  </si>
  <si>
    <t>17,05+15</t>
  </si>
  <si>
    <t>184,75+126,5*0,15+32,05</t>
  </si>
  <si>
    <t>408+0,525</t>
  </si>
  <si>
    <t>408+0,525+111,5*0,15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</si>
</sst>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0" fillId="0" borderId="0" xfId="1" applyFont="1" applyAlignment="1">
      <alignment wrapText="1"/>
    </xf>
    <xf numFmtId="0" fontId="1" fillId="0" borderId="1" xfId="0" applyFont="1" applyBorder="1"/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0" xfId="0" applyFill="1"/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right"/>
    </xf>
    <xf numFmtId="0" fontId="0" fillId="0" borderId="3" xfId="0" applyFill="1" applyBorder="1" applyAlignment="1">
      <alignment horizontal="right" wrapText="1"/>
    </xf>
    <xf numFmtId="0" fontId="0" fillId="0" borderId="3" xfId="0" applyFill="1" applyBorder="1" applyAlignment="1">
      <alignment wrapText="1"/>
    </xf>
    <xf numFmtId="0" fontId="0" fillId="0" borderId="3" xfId="0" applyFill="1" applyBorder="1" applyAlignment="1">
      <alignment vertical="center"/>
    </xf>
    <xf numFmtId="0" fontId="0" fillId="0" borderId="3" xfId="0" applyFill="1" applyBorder="1" applyAlignment="1">
      <alignment horizontal="left" vertical="center" wrapText="1"/>
    </xf>
    <xf numFmtId="0" fontId="0" fillId="0" borderId="3" xfId="1" applyFont="1" applyFill="1" applyBorder="1" applyAlignment="1">
      <alignment wrapText="1"/>
    </xf>
    <xf numFmtId="0" fontId="0" fillId="0" borderId="4" xfId="1" applyFont="1" applyFill="1" applyBorder="1" applyAlignment="1">
      <alignment wrapText="1"/>
    </xf>
    <xf numFmtId="0" fontId="0" fillId="0" borderId="4" xfId="0" applyFill="1" applyBorder="1" applyAlignment="1">
      <alignment horizontal="center"/>
    </xf>
    <xf numFmtId="0" fontId="0" fillId="0" borderId="4" xfId="0" applyFill="1" applyBorder="1"/>
  </cellXfs>
  <cellStyles count="2">
    <cellStyle name="Normal" xfId="1" xr:uid="{D608D423-5D35-4721-B2FB-19A7CB7B0DA2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DE6D9-540D-47BC-BD09-EBEFB0D8BB5D}">
  <dimension ref="A1:F64"/>
  <sheetViews>
    <sheetView tabSelected="1" zoomScale="85" zoomScaleNormal="85" workbookViewId="0">
      <selection activeCell="B59" sqref="B59"/>
    </sheetView>
  </sheetViews>
  <sheetFormatPr defaultRowHeight="14.4" x14ac:dyDescent="0.3"/>
  <cols>
    <col min="1" max="1" width="83.77734375" customWidth="1"/>
    <col min="2" max="2" width="10.33203125" customWidth="1"/>
    <col min="3" max="3" width="19.109375" customWidth="1"/>
    <col min="4" max="4" width="65.21875" customWidth="1"/>
    <col min="5" max="5" width="67" customWidth="1"/>
    <col min="6" max="6" width="112.77734375" customWidth="1"/>
    <col min="7" max="7" width="9.109375" customWidth="1"/>
  </cols>
  <sheetData>
    <row r="1" spans="1:6" ht="15" thickBot="1" x14ac:dyDescent="0.35">
      <c r="A1" s="2" t="s">
        <v>3</v>
      </c>
      <c r="B1" s="2" t="s">
        <v>5</v>
      </c>
      <c r="C1" s="2" t="s">
        <v>0</v>
      </c>
      <c r="D1" s="2" t="s">
        <v>1</v>
      </c>
      <c r="E1" s="2" t="s">
        <v>8</v>
      </c>
      <c r="F1" s="2" t="s">
        <v>2</v>
      </c>
    </row>
    <row r="2" spans="1:6" s="6" customFormat="1" ht="19.8" customHeight="1" x14ac:dyDescent="0.3">
      <c r="A2" s="3" t="s">
        <v>4</v>
      </c>
      <c r="B2" s="4" t="s">
        <v>6</v>
      </c>
      <c r="C2" s="5">
        <f>D2</f>
        <v>369.5</v>
      </c>
      <c r="D2" s="5">
        <v>369.5</v>
      </c>
      <c r="E2" s="5" t="s">
        <v>9</v>
      </c>
      <c r="F2" s="5"/>
    </row>
    <row r="3" spans="1:6" s="6" customFormat="1" x14ac:dyDescent="0.3">
      <c r="A3" s="7" t="s">
        <v>7</v>
      </c>
      <c r="B3" s="8" t="s">
        <v>6</v>
      </c>
      <c r="C3" s="9">
        <f>D3</f>
        <v>369.5</v>
      </c>
      <c r="D3" s="9">
        <v>369.5</v>
      </c>
      <c r="E3" s="9" t="s">
        <v>9</v>
      </c>
      <c r="F3" s="9"/>
    </row>
    <row r="4" spans="1:6" s="6" customFormat="1" x14ac:dyDescent="0.3">
      <c r="A4" s="9" t="s">
        <v>11</v>
      </c>
      <c r="B4" s="10" t="s">
        <v>6</v>
      </c>
      <c r="C4" s="9">
        <f>369.5+14.5</f>
        <v>384</v>
      </c>
      <c r="D4" s="11" t="s">
        <v>90</v>
      </c>
      <c r="E4" s="9" t="s">
        <v>9</v>
      </c>
      <c r="F4" s="9" t="s">
        <v>10</v>
      </c>
    </row>
    <row r="5" spans="1:6" s="6" customFormat="1" x14ac:dyDescent="0.3">
      <c r="A5" s="9" t="s">
        <v>12</v>
      </c>
      <c r="B5" s="10" t="s">
        <v>13</v>
      </c>
      <c r="C5" s="9">
        <f>(133.1*1.15*0.165+236.5*1.15*0.199+14.5*1.15*0.267)</f>
        <v>83.830974999999995</v>
      </c>
      <c r="D5" s="11" t="s">
        <v>91</v>
      </c>
      <c r="E5" s="9" t="s">
        <v>15</v>
      </c>
      <c r="F5" s="9" t="s">
        <v>14</v>
      </c>
    </row>
    <row r="6" spans="1:6" s="6" customFormat="1" x14ac:dyDescent="0.3">
      <c r="A6" s="9" t="s">
        <v>12</v>
      </c>
      <c r="B6" s="10" t="s">
        <v>13</v>
      </c>
      <c r="C6" s="9">
        <f>(40.725+35.6)*0.165</f>
        <v>12.593625000000001</v>
      </c>
      <c r="D6" s="12" t="s">
        <v>135</v>
      </c>
      <c r="E6" s="13" t="s">
        <v>93</v>
      </c>
      <c r="F6" s="9" t="s">
        <v>33</v>
      </c>
    </row>
    <row r="7" spans="1:6" s="6" customFormat="1" x14ac:dyDescent="0.3">
      <c r="A7" s="7" t="s">
        <v>17</v>
      </c>
      <c r="B7" s="10" t="s">
        <v>6</v>
      </c>
      <c r="C7" s="9">
        <v>369.5</v>
      </c>
      <c r="D7" s="9">
        <v>369.5</v>
      </c>
      <c r="E7" s="9" t="s">
        <v>19</v>
      </c>
      <c r="F7" s="9" t="s">
        <v>18</v>
      </c>
    </row>
    <row r="8" spans="1:6" s="6" customFormat="1" x14ac:dyDescent="0.3">
      <c r="A8" s="7" t="s">
        <v>16</v>
      </c>
      <c r="B8" s="10" t="s">
        <v>6</v>
      </c>
      <c r="C8" s="9">
        <v>369.5</v>
      </c>
      <c r="D8" s="9">
        <v>369.5</v>
      </c>
      <c r="E8" s="9" t="s">
        <v>21</v>
      </c>
      <c r="F8" s="9" t="s">
        <v>20</v>
      </c>
    </row>
    <row r="9" spans="1:6" s="6" customFormat="1" x14ac:dyDescent="0.3">
      <c r="A9" s="7" t="s">
        <v>22</v>
      </c>
      <c r="B9" s="10" t="s">
        <v>6</v>
      </c>
      <c r="C9" s="9">
        <v>369.5</v>
      </c>
      <c r="D9" s="9">
        <v>369.5</v>
      </c>
      <c r="E9" s="9" t="s">
        <v>23</v>
      </c>
      <c r="F9" s="9" t="s">
        <v>24</v>
      </c>
    </row>
    <row r="10" spans="1:6" s="6" customFormat="1" x14ac:dyDescent="0.3">
      <c r="A10" s="7" t="s">
        <v>25</v>
      </c>
      <c r="B10" s="10" t="s">
        <v>6</v>
      </c>
      <c r="C10" s="9">
        <v>12</v>
      </c>
      <c r="D10" s="9">
        <v>12</v>
      </c>
      <c r="E10" s="9" t="s">
        <v>9</v>
      </c>
      <c r="F10" s="9" t="s">
        <v>29</v>
      </c>
    </row>
    <row r="11" spans="1:6" s="6" customFormat="1" ht="13.8" customHeight="1" x14ac:dyDescent="0.3">
      <c r="A11" s="7" t="s">
        <v>26</v>
      </c>
      <c r="B11" s="10" t="s">
        <v>6</v>
      </c>
      <c r="C11" s="9">
        <v>2.77</v>
      </c>
      <c r="D11" s="9">
        <v>2.77</v>
      </c>
      <c r="E11" s="9" t="s">
        <v>9</v>
      </c>
      <c r="F11" s="9" t="s">
        <v>30</v>
      </c>
    </row>
    <row r="12" spans="1:6" s="6" customFormat="1" x14ac:dyDescent="0.3">
      <c r="A12" s="7" t="s">
        <v>27</v>
      </c>
      <c r="B12" s="10" t="s">
        <v>6</v>
      </c>
      <c r="C12" s="9">
        <f>40.725+35.6-0.84-1.8-0.7-0.7</f>
        <v>72.284999999999997</v>
      </c>
      <c r="D12" s="11" t="s">
        <v>136</v>
      </c>
      <c r="E12" s="9" t="s">
        <v>92</v>
      </c>
      <c r="F12" s="9" t="s">
        <v>31</v>
      </c>
    </row>
    <row r="13" spans="1:6" s="6" customFormat="1" x14ac:dyDescent="0.3">
      <c r="A13" s="7" t="s">
        <v>28</v>
      </c>
      <c r="B13" s="10" t="s">
        <v>6</v>
      </c>
      <c r="C13" s="9">
        <f>0.84+1.8+0.7+0.7</f>
        <v>4.04</v>
      </c>
      <c r="D13" s="11" t="s">
        <v>137</v>
      </c>
      <c r="E13" s="9" t="s">
        <v>9</v>
      </c>
      <c r="F13" s="9" t="s">
        <v>32</v>
      </c>
    </row>
    <row r="14" spans="1:6" s="6" customFormat="1" x14ac:dyDescent="0.3">
      <c r="A14" s="7" t="s">
        <v>34</v>
      </c>
      <c r="B14" s="10" t="s">
        <v>35</v>
      </c>
      <c r="C14" s="9">
        <f>32.6+14.5</f>
        <v>47.1</v>
      </c>
      <c r="D14" s="11" t="s">
        <v>94</v>
      </c>
      <c r="E14" s="9" t="s">
        <v>36</v>
      </c>
      <c r="F14" s="9" t="s">
        <v>40</v>
      </c>
    </row>
    <row r="15" spans="1:6" s="6" customFormat="1" x14ac:dyDescent="0.3">
      <c r="A15" s="7" t="s">
        <v>37</v>
      </c>
      <c r="B15" s="10" t="s">
        <v>6</v>
      </c>
      <c r="C15" s="9">
        <f>2.3*47.1</f>
        <v>108.33</v>
      </c>
      <c r="D15" s="11" t="s">
        <v>95</v>
      </c>
      <c r="E15" s="9" t="s">
        <v>38</v>
      </c>
      <c r="F15" s="9" t="s">
        <v>39</v>
      </c>
    </row>
    <row r="16" spans="1:6" s="6" customFormat="1" x14ac:dyDescent="0.3">
      <c r="A16" s="7" t="s">
        <v>109</v>
      </c>
      <c r="B16" s="10" t="s">
        <v>13</v>
      </c>
      <c r="C16" s="9">
        <f>369.5*0.5</f>
        <v>184.75</v>
      </c>
      <c r="D16" s="11" t="s">
        <v>113</v>
      </c>
      <c r="E16" s="9" t="s">
        <v>112</v>
      </c>
      <c r="F16" s="9" t="s">
        <v>41</v>
      </c>
    </row>
    <row r="17" spans="1:6" s="6" customFormat="1" x14ac:dyDescent="0.3">
      <c r="A17" s="7" t="s">
        <v>42</v>
      </c>
      <c r="B17" s="10" t="s">
        <v>35</v>
      </c>
      <c r="C17" s="9">
        <f>32.5+22.65+48.5+1+1</f>
        <v>105.65</v>
      </c>
      <c r="D17" s="11" t="s">
        <v>96</v>
      </c>
      <c r="E17" s="9" t="s">
        <v>36</v>
      </c>
      <c r="F17" s="9" t="s">
        <v>43</v>
      </c>
    </row>
    <row r="18" spans="1:6" s="6" customFormat="1" x14ac:dyDescent="0.3">
      <c r="A18" s="7" t="s">
        <v>42</v>
      </c>
      <c r="B18" s="10" t="s">
        <v>35</v>
      </c>
      <c r="C18" s="9">
        <f>6+6.3</f>
        <v>12.3</v>
      </c>
      <c r="D18" s="11" t="s">
        <v>97</v>
      </c>
      <c r="E18" s="9" t="s">
        <v>36</v>
      </c>
      <c r="F18" s="9" t="s">
        <v>44</v>
      </c>
    </row>
    <row r="19" spans="1:6" s="6" customFormat="1" x14ac:dyDescent="0.3">
      <c r="A19" s="7" t="s">
        <v>45</v>
      </c>
      <c r="B19" s="10" t="s">
        <v>35</v>
      </c>
      <c r="C19" s="9">
        <f>36.5+10</f>
        <v>46.5</v>
      </c>
      <c r="D19" s="11" t="s">
        <v>138</v>
      </c>
      <c r="E19" s="9" t="s">
        <v>36</v>
      </c>
      <c r="F19" s="9" t="s">
        <v>46</v>
      </c>
    </row>
    <row r="20" spans="1:6" s="6" customFormat="1" x14ac:dyDescent="0.3">
      <c r="A20" s="7" t="s">
        <v>47</v>
      </c>
      <c r="B20" s="10" t="s">
        <v>48</v>
      </c>
      <c r="C20" s="9">
        <v>3</v>
      </c>
      <c r="D20" s="9">
        <v>3</v>
      </c>
      <c r="E20" s="9" t="s">
        <v>49</v>
      </c>
      <c r="F20" s="9" t="s">
        <v>98</v>
      </c>
    </row>
    <row r="21" spans="1:6" s="6" customFormat="1" x14ac:dyDescent="0.3">
      <c r="A21" s="7" t="s">
        <v>50</v>
      </c>
      <c r="B21" s="10" t="s">
        <v>35</v>
      </c>
      <c r="C21" s="9">
        <f>8+8+109.5+1+1.5+1.5+22.5</f>
        <v>152</v>
      </c>
      <c r="D21" s="11" t="s">
        <v>99</v>
      </c>
      <c r="E21" s="9" t="s">
        <v>36</v>
      </c>
      <c r="F21" s="14" t="s">
        <v>51</v>
      </c>
    </row>
    <row r="22" spans="1:6" s="6" customFormat="1" x14ac:dyDescent="0.3">
      <c r="A22" s="7" t="s">
        <v>53</v>
      </c>
      <c r="B22" s="10" t="s">
        <v>35</v>
      </c>
      <c r="C22" s="9">
        <f>8+8+109.5+1+1.5+1.5+22.5</f>
        <v>152</v>
      </c>
      <c r="D22" s="11" t="s">
        <v>99</v>
      </c>
      <c r="E22" s="9" t="s">
        <v>52</v>
      </c>
      <c r="F22" s="9" t="s">
        <v>54</v>
      </c>
    </row>
    <row r="23" spans="1:6" s="6" customFormat="1" x14ac:dyDescent="0.3">
      <c r="A23" s="7" t="s">
        <v>56</v>
      </c>
      <c r="B23" s="10" t="s">
        <v>13</v>
      </c>
      <c r="C23" s="9">
        <f>(0.5*0.5*0.7)*3</f>
        <v>0.52499999999999991</v>
      </c>
      <c r="D23" s="11" t="s">
        <v>101</v>
      </c>
      <c r="E23" s="9" t="s">
        <v>100</v>
      </c>
      <c r="F23" s="9" t="s">
        <v>55</v>
      </c>
    </row>
    <row r="24" spans="1:6" s="6" customFormat="1" x14ac:dyDescent="0.3">
      <c r="A24" s="7" t="s">
        <v>57</v>
      </c>
      <c r="B24" s="10" t="s">
        <v>6</v>
      </c>
      <c r="C24" s="9">
        <f>58.5+68</f>
        <v>126.5</v>
      </c>
      <c r="D24" s="11" t="s">
        <v>102</v>
      </c>
      <c r="E24" s="9" t="s">
        <v>9</v>
      </c>
      <c r="F24" s="9" t="s">
        <v>103</v>
      </c>
    </row>
    <row r="25" spans="1:6" s="6" customFormat="1" x14ac:dyDescent="0.3">
      <c r="A25" s="7" t="s">
        <v>117</v>
      </c>
      <c r="B25" s="10" t="s">
        <v>6</v>
      </c>
      <c r="C25" s="9">
        <f>58.5+68</f>
        <v>126.5</v>
      </c>
      <c r="D25" s="11" t="s">
        <v>102</v>
      </c>
      <c r="E25" s="9" t="s">
        <v>58</v>
      </c>
      <c r="F25" s="9"/>
    </row>
    <row r="26" spans="1:6" s="6" customFormat="1" x14ac:dyDescent="0.3">
      <c r="A26" s="7" t="s">
        <v>118</v>
      </c>
      <c r="B26" s="10" t="s">
        <v>6</v>
      </c>
      <c r="C26" s="9">
        <f>(58.5+68)*2</f>
        <v>253</v>
      </c>
      <c r="D26" s="11" t="s">
        <v>119</v>
      </c>
      <c r="E26" s="9" t="s">
        <v>120</v>
      </c>
      <c r="F26" s="9"/>
    </row>
    <row r="27" spans="1:6" s="6" customFormat="1" x14ac:dyDescent="0.3">
      <c r="A27" s="7" t="s">
        <v>121</v>
      </c>
      <c r="B27" s="10" t="s">
        <v>6</v>
      </c>
      <c r="C27" s="9">
        <f>(58.5+68)*1.5</f>
        <v>189.75</v>
      </c>
      <c r="D27" s="11" t="s">
        <v>122</v>
      </c>
      <c r="E27" s="9" t="s">
        <v>123</v>
      </c>
      <c r="F27" s="9"/>
    </row>
    <row r="28" spans="1:6" s="6" customFormat="1" x14ac:dyDescent="0.3">
      <c r="A28" s="7" t="s">
        <v>59</v>
      </c>
      <c r="B28" s="10" t="s">
        <v>13</v>
      </c>
      <c r="C28" s="9">
        <f>17.05+15</f>
        <v>32.049999999999997</v>
      </c>
      <c r="D28" s="11" t="s">
        <v>141</v>
      </c>
      <c r="E28" s="9" t="s">
        <v>60</v>
      </c>
      <c r="F28" s="9" t="s">
        <v>63</v>
      </c>
    </row>
    <row r="29" spans="1:6" s="6" customFormat="1" x14ac:dyDescent="0.3">
      <c r="A29" s="7" t="s">
        <v>61</v>
      </c>
      <c r="B29" s="10" t="s">
        <v>6</v>
      </c>
      <c r="C29" s="9">
        <v>1.8</v>
      </c>
      <c r="D29" s="11">
        <v>1.8</v>
      </c>
      <c r="E29" s="9" t="s">
        <v>9</v>
      </c>
      <c r="F29" s="9" t="s">
        <v>104</v>
      </c>
    </row>
    <row r="30" spans="1:6" s="6" customFormat="1" x14ac:dyDescent="0.3">
      <c r="A30" s="7" t="s">
        <v>62</v>
      </c>
      <c r="B30" s="10" t="s">
        <v>6</v>
      </c>
      <c r="C30" s="9">
        <f>102.5+9</f>
        <v>111.5</v>
      </c>
      <c r="D30" s="11" t="s">
        <v>139</v>
      </c>
      <c r="E30" s="9" t="s">
        <v>9</v>
      </c>
      <c r="F30" s="9"/>
    </row>
    <row r="31" spans="1:6" s="6" customFormat="1" x14ac:dyDescent="0.3">
      <c r="A31" s="7" t="s">
        <v>64</v>
      </c>
      <c r="B31" s="10" t="s">
        <v>13</v>
      </c>
      <c r="C31" s="9">
        <v>408</v>
      </c>
      <c r="D31" s="9">
        <v>408</v>
      </c>
      <c r="E31" s="9" t="s">
        <v>60</v>
      </c>
      <c r="F31" s="9" t="s">
        <v>65</v>
      </c>
    </row>
    <row r="32" spans="1:6" s="6" customFormat="1" x14ac:dyDescent="0.3">
      <c r="A32" s="7" t="s">
        <v>66</v>
      </c>
      <c r="B32" s="10" t="s">
        <v>13</v>
      </c>
      <c r="C32" s="9">
        <f>408+0.525</f>
        <v>408.52499999999998</v>
      </c>
      <c r="D32" s="11" t="s">
        <v>143</v>
      </c>
      <c r="E32" s="9" t="s">
        <v>67</v>
      </c>
      <c r="F32" s="9"/>
    </row>
    <row r="33" spans="1:6" s="6" customFormat="1" x14ac:dyDescent="0.3">
      <c r="A33" s="7" t="s">
        <v>68</v>
      </c>
      <c r="B33" s="10" t="s">
        <v>13</v>
      </c>
      <c r="C33" s="9">
        <f>1.8*0.1</f>
        <v>0.18000000000000002</v>
      </c>
      <c r="D33" s="11" t="s">
        <v>115</v>
      </c>
      <c r="E33" s="9" t="s">
        <v>114</v>
      </c>
      <c r="F33" s="9"/>
    </row>
    <row r="34" spans="1:6" s="6" customFormat="1" x14ac:dyDescent="0.3">
      <c r="A34" s="7" t="s">
        <v>69</v>
      </c>
      <c r="B34" s="10" t="s">
        <v>13</v>
      </c>
      <c r="C34" s="9">
        <f>111.5*0.15</f>
        <v>16.724999999999998</v>
      </c>
      <c r="D34" s="11" t="s">
        <v>140</v>
      </c>
      <c r="E34" s="9" t="s">
        <v>74</v>
      </c>
      <c r="F34" s="9"/>
    </row>
    <row r="35" spans="1:6" s="6" customFormat="1" x14ac:dyDescent="0.3">
      <c r="A35" s="7" t="s">
        <v>70</v>
      </c>
      <c r="B35" s="10" t="s">
        <v>13</v>
      </c>
      <c r="C35" s="9">
        <f>(8*0.36*0.33)</f>
        <v>0.95040000000000002</v>
      </c>
      <c r="D35" s="11" t="s">
        <v>116</v>
      </c>
      <c r="E35" s="9" t="s">
        <v>71</v>
      </c>
      <c r="F35" s="9"/>
    </row>
    <row r="36" spans="1:6" s="6" customFormat="1" x14ac:dyDescent="0.3">
      <c r="A36" s="7" t="s">
        <v>79</v>
      </c>
      <c r="B36" s="10" t="s">
        <v>13</v>
      </c>
      <c r="C36" s="9">
        <f>16*0.06</f>
        <v>0.96</v>
      </c>
      <c r="D36" s="11" t="s">
        <v>105</v>
      </c>
      <c r="E36" s="9" t="s">
        <v>77</v>
      </c>
      <c r="F36" s="9"/>
    </row>
    <row r="37" spans="1:6" s="6" customFormat="1" x14ac:dyDescent="0.3">
      <c r="A37" s="7" t="s">
        <v>83</v>
      </c>
      <c r="B37" s="10" t="s">
        <v>13</v>
      </c>
      <c r="C37" s="9">
        <f>(16)*0.03</f>
        <v>0.48</v>
      </c>
      <c r="D37" s="11" t="s">
        <v>108</v>
      </c>
      <c r="E37" s="9" t="s">
        <v>81</v>
      </c>
      <c r="F37" s="9"/>
    </row>
    <row r="38" spans="1:6" s="6" customFormat="1" x14ac:dyDescent="0.3">
      <c r="A38" s="7" t="s">
        <v>72</v>
      </c>
      <c r="B38" s="10" t="s">
        <v>13</v>
      </c>
      <c r="C38" s="9">
        <f>184.75+126.5*0.15+32.05</f>
        <v>235.77499999999998</v>
      </c>
      <c r="D38" s="11" t="s">
        <v>142</v>
      </c>
      <c r="E38" s="9" t="s">
        <v>75</v>
      </c>
      <c r="F38" s="9"/>
    </row>
    <row r="39" spans="1:6" s="6" customFormat="1" x14ac:dyDescent="0.3">
      <c r="A39" s="7" t="s">
        <v>73</v>
      </c>
      <c r="B39" s="10" t="s">
        <v>13</v>
      </c>
      <c r="C39" s="9">
        <f>408+0.525+111.5*0.15</f>
        <v>425.25</v>
      </c>
      <c r="D39" s="11" t="s">
        <v>144</v>
      </c>
      <c r="E39" s="9" t="s">
        <v>76</v>
      </c>
      <c r="F39" s="9"/>
    </row>
    <row r="40" spans="1:6" s="6" customFormat="1" x14ac:dyDescent="0.3">
      <c r="A40" s="7" t="s">
        <v>78</v>
      </c>
      <c r="B40" s="10" t="s">
        <v>13</v>
      </c>
      <c r="C40" s="9">
        <f>16*0.06</f>
        <v>0.96</v>
      </c>
      <c r="D40" s="11" t="s">
        <v>105</v>
      </c>
      <c r="E40" s="9" t="s">
        <v>82</v>
      </c>
      <c r="F40" s="9"/>
    </row>
    <row r="41" spans="1:6" s="6" customFormat="1" x14ac:dyDescent="0.3">
      <c r="A41" s="7" t="s">
        <v>106</v>
      </c>
      <c r="B41" s="10" t="s">
        <v>35</v>
      </c>
      <c r="C41" s="9">
        <v>8</v>
      </c>
      <c r="D41" s="11">
        <v>8</v>
      </c>
      <c r="E41" s="9" t="s">
        <v>107</v>
      </c>
      <c r="F41" s="9"/>
    </row>
    <row r="42" spans="1:6" s="6" customFormat="1" x14ac:dyDescent="0.3">
      <c r="A42" s="7" t="s">
        <v>80</v>
      </c>
      <c r="B42" s="10" t="s">
        <v>13</v>
      </c>
      <c r="C42" s="9">
        <f>(16)*0.03</f>
        <v>0.48</v>
      </c>
      <c r="D42" s="11" t="s">
        <v>108</v>
      </c>
      <c r="E42" s="9" t="s">
        <v>81</v>
      </c>
      <c r="F42" s="9"/>
    </row>
    <row r="43" spans="1:6" s="6" customFormat="1" x14ac:dyDescent="0.3">
      <c r="A43" s="7" t="s">
        <v>110</v>
      </c>
      <c r="B43" s="10" t="s">
        <v>6</v>
      </c>
      <c r="C43" s="9">
        <v>1.8</v>
      </c>
      <c r="D43" s="11">
        <v>1.8</v>
      </c>
      <c r="E43" s="9" t="s">
        <v>9</v>
      </c>
      <c r="F43" s="9" t="s">
        <v>111</v>
      </c>
    </row>
    <row r="44" spans="1:6" s="6" customFormat="1" x14ac:dyDescent="0.3">
      <c r="A44" s="7" t="s">
        <v>84</v>
      </c>
      <c r="B44" s="10" t="s">
        <v>48</v>
      </c>
      <c r="C44" s="9">
        <v>8</v>
      </c>
      <c r="D44" s="9">
        <v>8</v>
      </c>
      <c r="E44" s="9" t="s">
        <v>49</v>
      </c>
      <c r="F44" s="9"/>
    </row>
    <row r="45" spans="1:6" s="6" customFormat="1" ht="28.8" x14ac:dyDescent="0.3">
      <c r="A45" s="15" t="s">
        <v>124</v>
      </c>
      <c r="B45" s="10" t="s">
        <v>48</v>
      </c>
      <c r="C45" s="9">
        <v>7</v>
      </c>
      <c r="D45" s="9">
        <v>7</v>
      </c>
      <c r="E45" s="9" t="s">
        <v>49</v>
      </c>
      <c r="F45" s="9"/>
    </row>
    <row r="46" spans="1:6" s="6" customFormat="1" x14ac:dyDescent="0.3">
      <c r="A46" s="7" t="s">
        <v>85</v>
      </c>
      <c r="B46" s="10" t="s">
        <v>48</v>
      </c>
      <c r="C46" s="9">
        <v>7</v>
      </c>
      <c r="D46" s="9">
        <v>7</v>
      </c>
      <c r="E46" s="9" t="s">
        <v>49</v>
      </c>
      <c r="F46" s="9"/>
    </row>
    <row r="47" spans="1:6" s="6" customFormat="1" x14ac:dyDescent="0.3">
      <c r="A47" s="7" t="s">
        <v>86</v>
      </c>
      <c r="B47" s="10" t="s">
        <v>6</v>
      </c>
      <c r="C47" s="9">
        <f>(2+30+2+2.6+2.23+11.25+17)*0.25+(20.5+6.5+6.5+4.5+(5*4.5))*0.125</f>
        <v>24.3325</v>
      </c>
      <c r="D47" s="12" t="s">
        <v>133</v>
      </c>
      <c r="E47" s="9" t="s">
        <v>134</v>
      </c>
      <c r="F47" s="9"/>
    </row>
    <row r="48" spans="1:6" s="6" customFormat="1" x14ac:dyDescent="0.3">
      <c r="A48" s="16" t="s">
        <v>127</v>
      </c>
      <c r="B48" s="10" t="s">
        <v>6</v>
      </c>
      <c r="C48" s="9">
        <f>(2+30+2+2.6+2.23+11.25+17)*0.25+(20.5+6.5+6.5+4.5+(5*4.5))*0.125</f>
        <v>24.3325</v>
      </c>
      <c r="D48" s="12" t="s">
        <v>133</v>
      </c>
      <c r="E48" s="9" t="s">
        <v>134</v>
      </c>
      <c r="F48" s="9"/>
    </row>
    <row r="49" spans="1:6" s="6" customFormat="1" x14ac:dyDescent="0.3">
      <c r="A49" s="7" t="s">
        <v>87</v>
      </c>
      <c r="B49" s="10" t="s">
        <v>48</v>
      </c>
      <c r="C49" s="9">
        <v>1</v>
      </c>
      <c r="D49" s="9">
        <v>1</v>
      </c>
      <c r="E49" s="9" t="s">
        <v>88</v>
      </c>
      <c r="F49" s="9" t="s">
        <v>89</v>
      </c>
    </row>
    <row r="50" spans="1:6" s="6" customFormat="1" x14ac:dyDescent="0.3">
      <c r="A50" s="16" t="s">
        <v>126</v>
      </c>
      <c r="B50" s="10" t="s">
        <v>6</v>
      </c>
      <c r="C50" s="9">
        <f>(35.5+41+22+12.11+10+3.15+2.6+0.7+2.71+0.7+2.73)*0.25</f>
        <v>33.299999999999997</v>
      </c>
      <c r="D50" s="11" t="s">
        <v>132</v>
      </c>
      <c r="E50" s="9" t="s">
        <v>131</v>
      </c>
      <c r="F50" s="9"/>
    </row>
    <row r="51" spans="1:6" s="6" customFormat="1" x14ac:dyDescent="0.3">
      <c r="A51" s="7" t="s">
        <v>129</v>
      </c>
      <c r="B51" s="10" t="s">
        <v>48</v>
      </c>
      <c r="C51" s="9">
        <v>1</v>
      </c>
      <c r="D51" s="9">
        <v>1</v>
      </c>
      <c r="E51" s="9" t="s">
        <v>88</v>
      </c>
      <c r="F51" s="9" t="s">
        <v>128</v>
      </c>
    </row>
    <row r="52" spans="1:6" s="6" customFormat="1" ht="15" thickBot="1" x14ac:dyDescent="0.35">
      <c r="A52" s="17" t="s">
        <v>125</v>
      </c>
      <c r="B52" s="18" t="s">
        <v>48</v>
      </c>
      <c r="C52" s="19">
        <v>1</v>
      </c>
      <c r="D52" s="19">
        <v>1</v>
      </c>
      <c r="E52" s="19" t="s">
        <v>88</v>
      </c>
      <c r="F52" s="19" t="s">
        <v>130</v>
      </c>
    </row>
    <row r="59" spans="1:6" x14ac:dyDescent="0.3">
      <c r="A59" s="1"/>
    </row>
    <row r="60" spans="1:6" x14ac:dyDescent="0.3">
      <c r="A60" s="1"/>
    </row>
    <row r="61" spans="1:6" x14ac:dyDescent="0.3">
      <c r="A61" s="1"/>
    </row>
    <row r="62" spans="1:6" x14ac:dyDescent="0.3">
      <c r="A62" s="1"/>
    </row>
    <row r="63" spans="1:6" x14ac:dyDescent="0.3">
      <c r="A63" s="1"/>
    </row>
    <row r="64" spans="1:6" x14ac:dyDescent="0.3">
      <c r="A64" s="1"/>
    </row>
  </sheetData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Hunal</dc:creator>
  <cp:lastModifiedBy>Lukáš Hunal</cp:lastModifiedBy>
  <dcterms:created xsi:type="dcterms:W3CDTF">2022-08-11T15:48:30Z</dcterms:created>
  <dcterms:modified xsi:type="dcterms:W3CDTF">2023-06-02T09:18:45Z</dcterms:modified>
</cp:coreProperties>
</file>